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econnectie.sharepoint.com/sites/AZ_DC_AF_IenA-DenL/Gedeelde documenten/Arnhem/AR_RM_EU_Grof-huishoudelijk_afval_Verwerking_2025 4501236/13 Concepten/"/>
    </mc:Choice>
  </mc:AlternateContent>
  <xr:revisionPtr revIDLastSave="0" documentId="8_{7415E9A3-A76D-4D34-8399-2E39AC452CF4}" xr6:coauthVersionLast="47" xr6:coauthVersionMax="47" xr10:uidLastSave="{00000000-0000-0000-0000-000000000000}"/>
  <workbookProtection workbookAlgorithmName="SHA-512" workbookHashValue="2QlrDCtlhBkZk9Ydz3HrPsTiJm3RarwJ9WkYmyZsU3+TgVeYrIiGNoqE85+Z952JcZHGBuoacZXSth/N9Adg2g==" workbookSaltValue="mB2eKyyM77Qea0YMNLnggQ==" workbookSpinCount="100000" lockStructure="1"/>
  <bookViews>
    <workbookView xWindow="-14475" yWindow="-16440" windowWidth="29040" windowHeight="15720" activeTab="1" xr2:uid="{540D9F80-83B1-4532-BB7E-D9C2A5F9AADA}"/>
  </bookViews>
  <sheets>
    <sheet name="Voorblad" sheetId="10" r:id="rId1"/>
    <sheet name="Transport en verwerking GHA" sheetId="3" r:id="rId2"/>
    <sheet name="Kentallen CO2 transport" sheetId="2"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3" l="1"/>
  <c r="F35" i="3"/>
  <c r="F37" i="3" s="1"/>
  <c r="D23" i="3"/>
  <c r="D28" i="3" s="1"/>
  <c r="F28" i="3" s="1"/>
  <c r="E43" i="3" l="1"/>
  <c r="F43" i="3" s="1"/>
  <c r="E42" i="3"/>
  <c r="F42" i="3" s="1"/>
  <c r="E40" i="3"/>
  <c r="F40" i="3" s="1"/>
  <c r="E36" i="3"/>
  <c r="E35" i="3"/>
  <c r="E28" i="3"/>
  <c r="F44" i="3" l="1"/>
  <c r="D46" i="3"/>
  <c r="D51" i="3" s="1"/>
  <c r="F29" i="3"/>
  <c r="D31" i="3" s="1"/>
  <c r="D50" i="3" s="1"/>
  <c r="D52" i="3" l="1"/>
</calcChain>
</file>

<file path=xl/sharedStrings.xml><?xml version="1.0" encoding="utf-8"?>
<sst xmlns="http://schemas.openxmlformats.org/spreadsheetml/2006/main" count="125" uniqueCount="79">
  <si>
    <t>Voorblad</t>
  </si>
  <si>
    <t>Dit voorblad bevat de instructies en aandachtspunten bij het invullen van het inschrijfformulier. Lees dit goed door bij het invullen. Voor alle inschrijfformulieren geldt in ieder geval:
- U dient het ingevulde excel bestand in te dienen.
- Een PDF print van het ingevulde excel tabblad ondertekend door een tekenbevoegde.
- Mochten deze twee elkaar tegenspreken dan geldt hetgeen is opgegeven in het ondertekende PDF bestand.</t>
  </si>
  <si>
    <t>Transport en verwerking GHA</t>
  </si>
  <si>
    <t>Transport en verwerking</t>
  </si>
  <si>
    <t>0. INSCHRIJVER</t>
  </si>
  <si>
    <t>Naam</t>
  </si>
  <si>
    <t>KvK-nummer</t>
  </si>
  <si>
    <t>Hoofdaannemer</t>
  </si>
  <si>
    <t>&lt;naam&gt;</t>
  </si>
  <si>
    <t>&lt;KvK-nummer&gt;</t>
  </si>
  <si>
    <t>Onderaannemer transport (indien van toepassing)</t>
  </si>
  <si>
    <t>1. EIGENSCHAPPEN LOCATIE(S)</t>
  </si>
  <si>
    <t>Afvalverwerkingsinstallatie</t>
  </si>
  <si>
    <t>Adres</t>
  </si>
  <si>
    <t>&lt;adres&gt;</t>
  </si>
  <si>
    <t>Aantal ton</t>
  </si>
  <si>
    <t>2. TRANSPORT</t>
  </si>
  <si>
    <t>Transportmodaliteit</t>
  </si>
  <si>
    <t>Transportmiddel*</t>
  </si>
  <si>
    <t>Vrachtwagen &gt;20 ton met aanhanger</t>
  </si>
  <si>
    <t>Brandstof</t>
  </si>
  <si>
    <t xml:space="preserve">Diesel </t>
  </si>
  <si>
    <t>Kg CO2 uitstoot per ton GHA (per transportmodaliteit)</t>
  </si>
  <si>
    <t>3. DUURZAAMHEID</t>
  </si>
  <si>
    <t>Fictief bedrag CO2-uitstoot</t>
  </si>
  <si>
    <t>Emissie (per ton GHA)</t>
  </si>
  <si>
    <t>Hoeveelheid (ton)</t>
  </si>
  <si>
    <t>4. KOSTEN</t>
  </si>
  <si>
    <t>Let op, dit tarief geldt gedurende de looptijd van de overeenkomst (behoudens indexering)</t>
  </si>
  <si>
    <t>Verwerkingstarief per ton, excl. BTW, afvalstoffenbelasting en CO2-kosten, incl. overige kosten</t>
  </si>
  <si>
    <t>Let op, dit percentage staat vast gedurende de looptijd van de overeenkomst</t>
  </si>
  <si>
    <t>Percentage van totale hoeveelheid GHA waarover CO2 vergoeding wordt betaald door OG aan ON</t>
  </si>
  <si>
    <t>CO2-vergoeding 2026</t>
  </si>
  <si>
    <t xml:space="preserve">CO2-vergoeding 2027 </t>
  </si>
  <si>
    <t>5. BEOORDELINGTARIEF</t>
  </si>
  <si>
    <t>Totaal beoordelingsbedrag duurzaamheid (per ton per jaar)</t>
  </si>
  <si>
    <t>Totaal beoordelingsbedrag kosten (per ton per jaar)</t>
  </si>
  <si>
    <t>Integraal beoordelingstarief (per ton per jaar)</t>
  </si>
  <si>
    <t>Firma naam</t>
  </si>
  <si>
    <t>Functie</t>
  </si>
  <si>
    <t>Datum</t>
  </si>
  <si>
    <t>Handtekening</t>
  </si>
  <si>
    <t>Transportmiddel</t>
  </si>
  <si>
    <t>Trekker met oplegger zwaar</t>
  </si>
  <si>
    <t>Langere Zwaardere Vrachtwagen-combinatie (LZV)</t>
  </si>
  <si>
    <t>Trein</t>
  </si>
  <si>
    <t>Binnenvaart</t>
  </si>
  <si>
    <t>FOUT</t>
  </si>
  <si>
    <t>GTL</t>
  </si>
  <si>
    <t>LNG</t>
  </si>
  <si>
    <t>CNG</t>
  </si>
  <si>
    <t>Elektrisch (groen-grijs mix)</t>
  </si>
  <si>
    <t>Biodiesel (B30)</t>
  </si>
  <si>
    <t xml:space="preserve">Waterstof (aardgas SMR) </t>
  </si>
  <si>
    <t xml:space="preserve">Bio-LNG </t>
  </si>
  <si>
    <t>Bio-CNG</t>
  </si>
  <si>
    <t>Waterstof (aardgas SMR + CCS)</t>
  </si>
  <si>
    <t>Waterstof (groengas [covergisting] SMR +CCS)</t>
  </si>
  <si>
    <t>Biodiesel (B100)</t>
  </si>
  <si>
    <t>Waterstof (groengas [stortgas] SMR + CCS)</t>
  </si>
  <si>
    <t xml:space="preserve">Waterstof (groene stroom) </t>
  </si>
  <si>
    <t>Elektrisch (groen)</t>
  </si>
  <si>
    <t>Binnenvaart brandstof</t>
  </si>
  <si>
    <t>Trein (diesel)</t>
  </si>
  <si>
    <t>Trein (elektrisch)</t>
  </si>
  <si>
    <r>
      <t xml:space="preserve">De volgende instructies zijn van toepassing:
-  De afstand die u dient op te voeren dient te worden bepaald met de voorgeschreven routeplanner  (zie leidraad). 
- U geeft het transport en het verwerkingstarief op. Exclusief btw, WBM, CO2-heffing.
</t>
    </r>
    <r>
      <rPr>
        <sz val="11"/>
        <rFont val="Aptos Narrow"/>
        <family val="2"/>
        <scheme val="minor"/>
      </rPr>
      <t>- Omdat het GHA wordt gesorteerd zal het volume wat verbrand wordt afnemen. Dit heeft effect op de hoeveelheid te betalen CO2 heffing en WBM (ook rekening houdend met bodemassen). U dient een percentage op te geven over welk aandeel van het volume een vergoeding voor WBM en CO2 heffing wordt uitgekeerd. DIt percentage staat vast gedurende de looptijd van de overeenkomst. Mocht de WBM of de CO2 heffing vanuit overheidswege stijgen dan stijgt de vergoeding naar rato mee.</t>
    </r>
  </si>
  <si>
    <t>Transporttarief per ton, exclusief BTW, inclusief overige kosten</t>
  </si>
  <si>
    <r>
      <t>Transportafstand (</t>
    </r>
    <r>
      <rPr>
        <b/>
        <sz val="9"/>
        <rFont val="Arial"/>
        <family val="2"/>
      </rPr>
      <t>zoals beschreven in de leidraad</t>
    </r>
    <r>
      <rPr>
        <sz val="9"/>
        <rFont val="Arial"/>
        <family val="2"/>
      </rPr>
      <t>)</t>
    </r>
  </si>
  <si>
    <t>Fictieve kosten
intiële looptijd</t>
  </si>
  <si>
    <t>Duurzaamheidswinst (over initiële looptijd)</t>
  </si>
  <si>
    <r>
      <t>Totaal fictieve duurzaamheidsko</t>
    </r>
    <r>
      <rPr>
        <sz val="9"/>
        <rFont val="Arial"/>
        <family val="2"/>
      </rPr>
      <t>sten</t>
    </r>
    <r>
      <rPr>
        <b/>
        <sz val="9"/>
        <rFont val="Arial"/>
        <family val="2"/>
      </rPr>
      <t xml:space="preserve"> (over initiële looptijd)</t>
    </r>
  </si>
  <si>
    <t>Totale beoordelingsbedrag kosten (totaal berekende kosten over 2 jaar, initiële looptijd))</t>
  </si>
  <si>
    <t>Kosten intitiële looptijd</t>
  </si>
  <si>
    <t>Afvalstoffenbelasting (over initiële looptijd)</t>
  </si>
  <si>
    <t>CO2-vergoeding (over initiële looptijd)</t>
  </si>
  <si>
    <t>Inschrijfformulier Transport en Verwerking grof huishoudelijk restafval</t>
  </si>
  <si>
    <t>Percentage van totale hoeveelheid GHA waarover WBM wordt betaald door OG aan ON (rekening houden met o.a. sortering en bodemassen)</t>
  </si>
  <si>
    <t>Transport en verwerkingskosten (over initiële looptijd)</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</si>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</sst>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0&quot; jaar&quot;"/>
    <numFmt numFmtId="165" formatCode="_ &quot;€&quot;\ * #,##0_ ;_ &quot;€&quot;\ * \-#,##0_ ;_ &quot;€&quot;\ * &quot;-&quot;??_ ;_ @_ "/>
    <numFmt numFmtId="166" formatCode="#,##0\ &quot;kg CO2 per ton GHA&quot;"/>
    <numFmt numFmtId="167" formatCode="#,##0.00\ &quot;kg CO2 per ton GHA&quot;"/>
  </numFmts>
  <fonts count="20" x14ac:knownFonts="1">
    <font>
      <sz val="11"/>
      <color theme="1"/>
      <name val="Aptos Narrow"/>
      <family val="2"/>
      <scheme val="minor"/>
    </font>
    <font>
      <sz val="11"/>
      <color theme="1"/>
      <name val="Aptos Narrow"/>
      <family val="2"/>
      <scheme val="minor"/>
    </font>
    <font>
      <sz val="9"/>
      <color theme="1"/>
      <name val="Arial"/>
      <family val="2"/>
    </font>
    <font>
      <b/>
      <sz val="9"/>
      <color theme="1"/>
      <name val="Arial"/>
      <family val="2"/>
    </font>
    <font>
      <sz val="9"/>
      <color rgb="FF000000"/>
      <name val="Arial"/>
      <family val="2"/>
    </font>
    <font>
      <b/>
      <sz val="9"/>
      <color rgb="FF000000"/>
      <name val="Arial"/>
      <family val="2"/>
    </font>
    <font>
      <i/>
      <sz val="9"/>
      <color rgb="FF000000"/>
      <name val="Arial"/>
      <family val="2"/>
    </font>
    <font>
      <sz val="9"/>
      <color rgb="FFFF0000"/>
      <name val="Arial"/>
      <family val="2"/>
    </font>
    <font>
      <b/>
      <sz val="9"/>
      <name val="Arial"/>
      <family val="2"/>
    </font>
    <font>
      <b/>
      <sz val="9"/>
      <color rgb="FFFF0000"/>
      <name val="Arial"/>
      <family val="2"/>
    </font>
    <font>
      <b/>
      <i/>
      <sz val="9"/>
      <color rgb="FF000000"/>
      <name val="Arial"/>
      <family val="2"/>
    </font>
    <font>
      <b/>
      <sz val="9"/>
      <color theme="1"/>
      <name val="Aptos Narrow"/>
      <family val="2"/>
      <scheme val="minor"/>
    </font>
    <font>
      <sz val="9"/>
      <color theme="1"/>
      <name val="Aptos Narrow"/>
      <family val="2"/>
      <scheme val="minor"/>
    </font>
    <font>
      <sz val="9"/>
      <name val="Arial"/>
      <family val="2"/>
    </font>
    <font>
      <i/>
      <sz val="9"/>
      <color theme="1" tint="0.499984740745262"/>
      <name val="Arial"/>
      <family val="2"/>
    </font>
    <font>
      <i/>
      <sz val="9"/>
      <color theme="1"/>
      <name val="Arial"/>
      <family val="2"/>
    </font>
    <font>
      <b/>
      <sz val="11"/>
      <color theme="1"/>
      <name val="Aptos Narrow"/>
      <family val="2"/>
      <scheme val="minor"/>
    </font>
    <font>
      <strike/>
      <sz val="9"/>
      <color rgb="FF000000"/>
      <name val="Arial"/>
      <family val="2"/>
    </font>
    <font>
      <sz val="11"/>
      <name val="Aptos Narrow"/>
      <family val="2"/>
      <scheme val="minor"/>
    </font>
    <font>
      <i/>
      <sz val="9"/>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top/>
      <bottom style="double">
        <color indexed="64"/>
      </bottom>
      <diagonal/>
    </border>
    <border>
      <left/>
      <right/>
      <top style="double">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04">
    <xf numFmtId="0" fontId="0" fillId="0" borderId="0" xfId="0"/>
    <xf numFmtId="0" fontId="4" fillId="4" borderId="2" xfId="0" applyFont="1" applyFill="1" applyBorder="1" applyAlignment="1" applyProtection="1">
      <alignment vertical="center" wrapText="1"/>
      <protection locked="0"/>
    </xf>
    <xf numFmtId="44" fontId="4" fillId="4" borderId="2" xfId="1" applyFont="1" applyFill="1" applyBorder="1" applyAlignment="1" applyProtection="1">
      <alignment vertical="center" wrapText="1"/>
      <protection locked="0"/>
    </xf>
    <xf numFmtId="44" fontId="14" fillId="2" borderId="0" xfId="1" applyFont="1" applyFill="1" applyAlignment="1" applyProtection="1">
      <alignment horizontal="center" vertical="center" wrapText="1"/>
    </xf>
    <xf numFmtId="44" fontId="9" fillId="2" borderId="0" xfId="1" applyFont="1" applyFill="1" applyAlignment="1" applyProtection="1">
      <alignment horizontal="center" vertical="center" wrapText="1"/>
    </xf>
    <xf numFmtId="44" fontId="13" fillId="2" borderId="0" xfId="1" applyFont="1" applyFill="1" applyAlignment="1" applyProtection="1">
      <alignment horizontal="left" vertical="center" wrapText="1"/>
    </xf>
    <xf numFmtId="44" fontId="6" fillId="2" borderId="0" xfId="1" applyFont="1" applyFill="1" applyAlignment="1" applyProtection="1">
      <alignment horizontal="center" vertical="center" wrapText="1"/>
    </xf>
    <xf numFmtId="3" fontId="6" fillId="2" borderId="0" xfId="1" applyNumberFormat="1" applyFont="1" applyFill="1" applyAlignment="1" applyProtection="1">
      <alignment horizontal="right" vertical="center" wrapText="1"/>
    </xf>
    <xf numFmtId="165" fontId="10" fillId="2" borderId="0" xfId="1" applyNumberFormat="1" applyFont="1" applyFill="1" applyAlignment="1" applyProtection="1">
      <alignment horizontal="right" vertical="center" wrapText="1"/>
    </xf>
    <xf numFmtId="44" fontId="9" fillId="0" borderId="0" xfId="1" applyFont="1" applyFill="1" applyAlignment="1" applyProtection="1">
      <alignment horizontal="center" vertical="center" wrapText="1"/>
    </xf>
    <xf numFmtId="165" fontId="8" fillId="3" borderId="0" xfId="1" applyNumberFormat="1" applyFont="1" applyFill="1" applyAlignment="1" applyProtection="1">
      <alignment horizontal="center" vertical="center" wrapText="1"/>
    </xf>
    <xf numFmtId="44" fontId="8" fillId="2" borderId="0" xfId="1" applyFont="1" applyFill="1" applyAlignment="1" applyProtection="1">
      <alignment horizontal="center" vertical="center" wrapText="1"/>
    </xf>
    <xf numFmtId="44" fontId="14" fillId="3" borderId="0" xfId="1" applyFont="1" applyFill="1" applyBorder="1" applyAlignment="1" applyProtection="1">
      <alignment horizontal="center" vertical="center" wrapText="1"/>
    </xf>
    <xf numFmtId="44" fontId="13" fillId="3" borderId="0" xfId="1" applyFont="1" applyFill="1" applyBorder="1" applyAlignment="1" applyProtection="1">
      <alignment horizontal="left" vertical="center" wrapText="1"/>
    </xf>
    <xf numFmtId="44" fontId="9" fillId="3" borderId="0" xfId="1" applyFont="1" applyFill="1" applyBorder="1" applyAlignment="1" applyProtection="1">
      <alignment horizontal="center" vertical="center" wrapText="1"/>
    </xf>
    <xf numFmtId="165" fontId="6" fillId="3" borderId="0" xfId="1" applyNumberFormat="1" applyFont="1" applyFill="1" applyBorder="1" applyAlignment="1" applyProtection="1">
      <alignment horizontal="right" vertical="center" wrapText="1"/>
    </xf>
    <xf numFmtId="165" fontId="10" fillId="3" borderId="0" xfId="1" applyNumberFormat="1" applyFont="1" applyFill="1" applyBorder="1" applyAlignment="1" applyProtection="1">
      <alignment horizontal="right" vertical="center" wrapText="1"/>
    </xf>
    <xf numFmtId="165" fontId="8" fillId="3" borderId="0" xfId="1" applyNumberFormat="1" applyFont="1" applyFill="1" applyBorder="1" applyAlignment="1" applyProtection="1">
      <alignment horizontal="center" vertical="center" wrapText="1"/>
    </xf>
    <xf numFmtId="44" fontId="9" fillId="2" borderId="0" xfId="1" applyFont="1" applyFill="1" applyBorder="1" applyAlignment="1" applyProtection="1">
      <alignment horizontal="center" vertical="center" wrapText="1"/>
    </xf>
    <xf numFmtId="165" fontId="6" fillId="2" borderId="2" xfId="1" applyNumberFormat="1" applyFont="1" applyFill="1" applyBorder="1" applyAlignment="1" applyProtection="1">
      <alignment horizontal="right" vertical="center" wrapText="1"/>
    </xf>
    <xf numFmtId="44" fontId="9" fillId="2" borderId="1" xfId="1" applyFont="1" applyFill="1" applyBorder="1" applyAlignment="1" applyProtection="1">
      <alignment horizontal="center" vertical="center" wrapText="1"/>
    </xf>
    <xf numFmtId="0" fontId="0" fillId="0" borderId="0" xfId="0" applyAlignment="1">
      <alignment wrapText="1"/>
    </xf>
    <xf numFmtId="0" fontId="16" fillId="2" borderId="8" xfId="0" applyFont="1" applyFill="1" applyBorder="1" applyAlignment="1">
      <alignment wrapText="1"/>
    </xf>
    <xf numFmtId="0" fontId="0" fillId="2" borderId="9" xfId="0" applyFill="1" applyBorder="1" applyAlignment="1">
      <alignment wrapText="1"/>
    </xf>
    <xf numFmtId="44" fontId="4" fillId="5" borderId="2" xfId="1" applyFont="1" applyFill="1" applyBorder="1" applyAlignment="1" applyProtection="1">
      <alignment vertical="center" wrapText="1"/>
    </xf>
    <xf numFmtId="44" fontId="4" fillId="5" borderId="1" xfId="1" applyFont="1" applyFill="1" applyBorder="1" applyAlignment="1" applyProtection="1">
      <alignment vertical="center" wrapText="1"/>
    </xf>
    <xf numFmtId="0" fontId="11" fillId="0" borderId="3" xfId="0" applyFont="1" applyBorder="1" applyAlignment="1">
      <alignment vertical="center" wrapText="1"/>
    </xf>
    <xf numFmtId="0" fontId="11" fillId="0" borderId="0" xfId="0" applyFont="1" applyAlignment="1">
      <alignment vertical="center" wrapText="1"/>
    </xf>
    <xf numFmtId="0" fontId="12" fillId="0" borderId="4" xfId="0" applyFont="1" applyBorder="1" applyAlignment="1">
      <alignment vertical="center" wrapText="1"/>
    </xf>
    <xf numFmtId="0" fontId="12" fillId="0" borderId="0" xfId="0" applyFont="1" applyAlignment="1">
      <alignment vertical="center" wrapText="1"/>
    </xf>
    <xf numFmtId="0" fontId="12" fillId="0" borderId="5" xfId="0" applyFont="1" applyBorder="1" applyAlignment="1">
      <alignment vertical="center" wrapText="1"/>
    </xf>
    <xf numFmtId="0" fontId="0" fillId="0" borderId="0" xfId="0" applyAlignment="1">
      <alignment vertical="center"/>
    </xf>
    <xf numFmtId="0" fontId="12" fillId="0" borderId="6" xfId="0" applyFont="1" applyBorder="1" applyAlignment="1">
      <alignment vertical="center" wrapText="1"/>
    </xf>
    <xf numFmtId="9" fontId="4" fillId="4" borderId="1" xfId="2" applyFont="1" applyFill="1" applyBorder="1" applyAlignment="1" applyProtection="1">
      <alignment vertical="center" wrapText="1"/>
      <protection locked="0"/>
    </xf>
    <xf numFmtId="9" fontId="4" fillId="4" borderId="2" xfId="2" applyFont="1" applyFill="1" applyBorder="1" applyAlignment="1" applyProtection="1">
      <alignment vertical="center" wrapText="1"/>
      <protection locked="0"/>
    </xf>
    <xf numFmtId="44" fontId="13" fillId="0" borderId="0" xfId="1" applyFont="1" applyFill="1" applyAlignment="1" applyProtection="1">
      <alignment horizontal="center" vertical="center" wrapText="1"/>
    </xf>
    <xf numFmtId="0" fontId="2" fillId="2" borderId="0" xfId="0" applyFont="1" applyFill="1"/>
    <xf numFmtId="0" fontId="2" fillId="3" borderId="0" xfId="0" applyFont="1" applyFill="1"/>
    <xf numFmtId="0" fontId="2" fillId="0" borderId="0" xfId="0" applyFont="1"/>
    <xf numFmtId="0" fontId="3" fillId="2" borderId="0" xfId="0" applyFont="1" applyFill="1"/>
    <xf numFmtId="0" fontId="3" fillId="3" borderId="0" xfId="0" applyFont="1" applyFill="1"/>
    <xf numFmtId="0" fontId="3" fillId="3" borderId="0" xfId="0" applyFont="1" applyFill="1" applyAlignment="1">
      <alignment vertical="center"/>
    </xf>
    <xf numFmtId="0" fontId="3" fillId="0" borderId="0" xfId="0" applyFont="1" applyAlignment="1">
      <alignment vertical="center"/>
    </xf>
    <xf numFmtId="0" fontId="3" fillId="2" borderId="0" xfId="0" applyFont="1" applyFill="1" applyAlignment="1">
      <alignment vertical="center"/>
    </xf>
    <xf numFmtId="0" fontId="4" fillId="2" borderId="1" xfId="0" applyFont="1" applyFill="1" applyBorder="1" applyAlignment="1">
      <alignment vertical="center" wrapText="1"/>
    </xf>
    <xf numFmtId="0" fontId="4" fillId="3" borderId="0" xfId="0" applyFont="1" applyFill="1" applyAlignment="1">
      <alignment vertical="center" wrapText="1"/>
    </xf>
    <xf numFmtId="0" fontId="5" fillId="2" borderId="1" xfId="0" applyFont="1" applyFill="1" applyBorder="1" applyAlignment="1">
      <alignment vertical="center" wrapText="1"/>
    </xf>
    <xf numFmtId="164" fontId="4" fillId="2" borderId="0" xfId="0" applyNumberFormat="1" applyFont="1" applyFill="1" applyAlignment="1">
      <alignment horizontal="center" vertical="center" wrapText="1"/>
    </xf>
    <xf numFmtId="164" fontId="4" fillId="3" borderId="0" xfId="0" applyNumberFormat="1" applyFont="1" applyFill="1" applyAlignment="1">
      <alignment horizontal="center" vertical="center" wrapText="1"/>
    </xf>
    <xf numFmtId="0" fontId="4" fillId="2" borderId="2" xfId="0" applyFont="1" applyFill="1" applyBorder="1" applyAlignment="1">
      <alignment vertical="center" wrapText="1"/>
    </xf>
    <xf numFmtId="164" fontId="6" fillId="2" borderId="0" xfId="0" applyNumberFormat="1" applyFont="1" applyFill="1" applyAlignment="1">
      <alignment horizontal="center" vertical="center"/>
    </xf>
    <xf numFmtId="164" fontId="6" fillId="3" borderId="0" xfId="0" applyNumberFormat="1" applyFont="1" applyFill="1" applyAlignment="1">
      <alignment horizontal="center" vertical="center"/>
    </xf>
    <xf numFmtId="0" fontId="4" fillId="2" borderId="0" xfId="0" applyFont="1" applyFill="1" applyAlignment="1">
      <alignment vertical="center" wrapText="1"/>
    </xf>
    <xf numFmtId="164" fontId="6" fillId="2" borderId="0" xfId="0" applyNumberFormat="1" applyFont="1" applyFill="1" applyAlignment="1">
      <alignment horizontal="center" vertical="center" wrapText="1"/>
    </xf>
    <xf numFmtId="164" fontId="6" fillId="3" borderId="0" xfId="0" applyNumberFormat="1" applyFont="1" applyFill="1" applyAlignment="1">
      <alignment horizontal="center" vertical="center" wrapText="1"/>
    </xf>
    <xf numFmtId="0" fontId="4" fillId="2" borderId="7" xfId="0" applyFont="1" applyFill="1" applyBorder="1" applyAlignment="1">
      <alignment vertical="center" wrapText="1"/>
    </xf>
    <xf numFmtId="2" fontId="4" fillId="2" borderId="0" xfId="0" applyNumberFormat="1" applyFont="1" applyFill="1" applyAlignment="1">
      <alignment horizontal="center" vertical="center" wrapText="1"/>
    </xf>
    <xf numFmtId="0" fontId="8" fillId="3" borderId="0" xfId="0" applyFont="1" applyFill="1" applyAlignment="1">
      <alignment vertical="center"/>
    </xf>
    <xf numFmtId="0" fontId="7" fillId="2" borderId="0" xfId="0" applyFont="1" applyFill="1"/>
    <xf numFmtId="0" fontId="7" fillId="0" borderId="0" xfId="0" applyFont="1"/>
    <xf numFmtId="0" fontId="9" fillId="3" borderId="0" xfId="0" applyFont="1" applyFill="1" applyAlignment="1">
      <alignment vertical="center"/>
    </xf>
    <xf numFmtId="164" fontId="6" fillId="2" borderId="2" xfId="0" applyNumberFormat="1" applyFont="1" applyFill="1" applyBorder="1" applyAlignment="1">
      <alignment horizontal="right" vertical="center" wrapText="1"/>
    </xf>
    <xf numFmtId="164" fontId="6" fillId="3" borderId="0" xfId="0" applyNumberFormat="1" applyFont="1" applyFill="1" applyAlignment="1">
      <alignment horizontal="right" vertical="center" wrapText="1"/>
    </xf>
    <xf numFmtId="166" fontId="2" fillId="0" borderId="2" xfId="0" applyNumberFormat="1" applyFont="1" applyBorder="1" applyAlignment="1">
      <alignment horizontal="right" vertical="center" wrapText="1"/>
    </xf>
    <xf numFmtId="3" fontId="4" fillId="2" borderId="2" xfId="0" applyNumberFormat="1" applyFont="1" applyFill="1" applyBorder="1" applyAlignment="1">
      <alignment horizontal="right" vertical="center" wrapText="1"/>
    </xf>
    <xf numFmtId="0" fontId="5" fillId="2" borderId="0" xfId="0" applyFont="1" applyFill="1" applyAlignment="1">
      <alignment vertical="center" wrapText="1"/>
    </xf>
    <xf numFmtId="0" fontId="5" fillId="3" borderId="0" xfId="0" applyFont="1" applyFill="1" applyAlignment="1">
      <alignment vertical="center" wrapText="1"/>
    </xf>
    <xf numFmtId="164" fontId="8" fillId="3" borderId="0" xfId="0" applyNumberFormat="1" applyFont="1" applyFill="1" applyAlignment="1">
      <alignment horizontal="left" vertical="center" wrapText="1"/>
    </xf>
    <xf numFmtId="164" fontId="17" fillId="2" borderId="0" xfId="0" applyNumberFormat="1" applyFont="1" applyFill="1" applyAlignment="1">
      <alignment horizontal="center" vertical="center" wrapText="1"/>
    </xf>
    <xf numFmtId="164" fontId="6" fillId="2" borderId="1" xfId="0" applyNumberFormat="1" applyFont="1" applyFill="1" applyBorder="1" applyAlignment="1">
      <alignment horizontal="right" vertical="center" wrapText="1"/>
    </xf>
    <xf numFmtId="44" fontId="6" fillId="2" borderId="2" xfId="1" applyFont="1" applyFill="1" applyBorder="1" applyAlignment="1" applyProtection="1">
      <alignment horizontal="right" vertical="center" wrapText="1"/>
    </xf>
    <xf numFmtId="44" fontId="6" fillId="3" borderId="0" xfId="1" applyFont="1" applyFill="1" applyBorder="1" applyAlignment="1" applyProtection="1">
      <alignment horizontal="right" vertical="center" wrapText="1"/>
    </xf>
    <xf numFmtId="3" fontId="4" fillId="2" borderId="0" xfId="0" applyNumberFormat="1" applyFont="1" applyFill="1" applyAlignment="1">
      <alignment horizontal="right" vertical="center" wrapText="1"/>
    </xf>
    <xf numFmtId="44" fontId="10" fillId="2" borderId="0" xfId="1" applyFont="1" applyFill="1" applyAlignment="1" applyProtection="1">
      <alignment horizontal="right" vertical="center" wrapText="1"/>
    </xf>
    <xf numFmtId="44" fontId="10" fillId="3" borderId="0" xfId="1" applyFont="1" applyFill="1" applyBorder="1" applyAlignment="1" applyProtection="1">
      <alignment horizontal="right" vertical="center" wrapText="1"/>
    </xf>
    <xf numFmtId="44" fontId="6" fillId="2" borderId="1" xfId="1" applyFont="1" applyFill="1" applyBorder="1" applyAlignment="1" applyProtection="1">
      <alignment horizontal="right" vertical="center" wrapText="1"/>
    </xf>
    <xf numFmtId="0" fontId="2" fillId="0" borderId="1" xfId="0" applyFont="1" applyBorder="1"/>
    <xf numFmtId="44" fontId="6" fillId="2" borderId="0" xfId="1" applyFont="1" applyFill="1" applyAlignment="1" applyProtection="1">
      <alignment horizontal="right" vertical="center" wrapText="1"/>
    </xf>
    <xf numFmtId="3" fontId="4" fillId="2" borderId="1" xfId="0" applyNumberFormat="1" applyFont="1" applyFill="1" applyBorder="1" applyAlignment="1">
      <alignment horizontal="right" vertical="center" wrapText="1"/>
    </xf>
    <xf numFmtId="9" fontId="4" fillId="2" borderId="2" xfId="2" applyFont="1" applyFill="1" applyBorder="1" applyAlignment="1" applyProtection="1">
      <alignment horizontal="right" vertical="center" wrapText="1"/>
    </xf>
    <xf numFmtId="9" fontId="6" fillId="2" borderId="2" xfId="2" applyFont="1" applyFill="1" applyBorder="1" applyAlignment="1" applyProtection="1">
      <alignment horizontal="right" vertical="center" wrapText="1"/>
    </xf>
    <xf numFmtId="9" fontId="6" fillId="3" borderId="0" xfId="2" applyFont="1" applyFill="1" applyBorder="1" applyAlignment="1" applyProtection="1">
      <alignment horizontal="right" vertical="center" wrapText="1"/>
    </xf>
    <xf numFmtId="1" fontId="4" fillId="2" borderId="0" xfId="0" applyNumberFormat="1" applyFont="1" applyFill="1" applyAlignment="1">
      <alignment horizontal="center" vertical="center" wrapText="1"/>
    </xf>
    <xf numFmtId="164" fontId="5" fillId="2" borderId="0" xfId="0" applyNumberFormat="1" applyFont="1" applyFill="1" applyAlignment="1">
      <alignment horizontal="left" vertical="center" wrapText="1"/>
    </xf>
    <xf numFmtId="164" fontId="5" fillId="3" borderId="0" xfId="0" applyNumberFormat="1" applyFont="1" applyFill="1" applyAlignment="1">
      <alignment horizontal="left" vertical="center" wrapText="1"/>
    </xf>
    <xf numFmtId="0" fontId="2" fillId="3" borderId="0" xfId="0" applyFont="1" applyFill="1" applyAlignment="1">
      <alignment horizontal="left"/>
    </xf>
    <xf numFmtId="3" fontId="2" fillId="0" borderId="0" xfId="0" applyNumberFormat="1" applyFont="1"/>
    <xf numFmtId="44" fontId="10" fillId="2" borderId="1" xfId="1" applyFont="1" applyFill="1" applyBorder="1" applyAlignment="1" applyProtection="1">
      <alignment horizontal="right" vertical="center" wrapText="1"/>
    </xf>
    <xf numFmtId="0" fontId="13" fillId="0" borderId="0" xfId="0" applyFont="1"/>
    <xf numFmtId="0" fontId="19" fillId="0" borderId="0" xfId="0" applyFont="1"/>
    <xf numFmtId="0" fontId="13" fillId="2" borderId="2" xfId="0" applyFont="1" applyFill="1" applyBorder="1" applyAlignment="1">
      <alignment vertical="center" wrapText="1"/>
    </xf>
    <xf numFmtId="0" fontId="13" fillId="2" borderId="10" xfId="0" applyFont="1" applyFill="1" applyBorder="1" applyAlignment="1">
      <alignment vertical="center" wrapText="1"/>
    </xf>
    <xf numFmtId="0" fontId="4" fillId="3" borderId="11" xfId="0" applyFont="1" applyFill="1" applyBorder="1" applyAlignment="1">
      <alignment vertical="center" wrapText="1"/>
    </xf>
    <xf numFmtId="44" fontId="8" fillId="2" borderId="12" xfId="1" applyFont="1" applyFill="1" applyBorder="1" applyAlignment="1" applyProtection="1">
      <alignment horizontal="center" vertical="center" wrapText="1"/>
    </xf>
    <xf numFmtId="0" fontId="5" fillId="2" borderId="2" xfId="0" applyFont="1" applyFill="1" applyBorder="1" applyAlignment="1">
      <alignment vertical="center" wrapText="1"/>
    </xf>
    <xf numFmtId="0" fontId="2" fillId="4" borderId="0" xfId="0" applyFont="1" applyFill="1" applyAlignment="1" applyProtection="1">
      <alignment horizontal="left"/>
      <protection locked="0"/>
    </xf>
    <xf numFmtId="0" fontId="4" fillId="4" borderId="2" xfId="0" applyFont="1" applyFill="1" applyBorder="1" applyAlignment="1" applyProtection="1">
      <alignment horizontal="center" vertical="center" wrapText="1"/>
      <protection locked="0"/>
    </xf>
    <xf numFmtId="0" fontId="4" fillId="2" borderId="2" xfId="0" applyFont="1" applyFill="1" applyBorder="1" applyAlignment="1">
      <alignment horizontal="center" vertical="center" wrapText="1"/>
    </xf>
    <xf numFmtId="0" fontId="3" fillId="3" borderId="0" xfId="0" applyFont="1" applyFill="1" applyAlignment="1">
      <alignment horizontal="center" vertical="center"/>
    </xf>
    <xf numFmtId="164" fontId="5" fillId="2" borderId="1" xfId="0" applyNumberFormat="1" applyFont="1" applyFill="1" applyBorder="1" applyAlignment="1">
      <alignment horizontal="left" vertical="center" wrapText="1"/>
    </xf>
    <xf numFmtId="2" fontId="5" fillId="2" borderId="0" xfId="0" applyNumberFormat="1" applyFont="1" applyFill="1" applyAlignment="1">
      <alignment horizontal="center" vertical="center" wrapText="1"/>
    </xf>
    <xf numFmtId="1" fontId="4" fillId="4" borderId="0" xfId="0" applyNumberFormat="1" applyFont="1" applyFill="1" applyAlignment="1" applyProtection="1">
      <alignment horizontal="center" vertical="center" wrapText="1"/>
      <protection locked="0"/>
    </xf>
    <xf numFmtId="2" fontId="4" fillId="4" borderId="0" xfId="0" applyNumberFormat="1" applyFont="1" applyFill="1" applyAlignment="1" applyProtection="1">
      <alignment horizontal="center" vertical="center"/>
      <protection locked="0"/>
    </xf>
    <xf numFmtId="167" fontId="15" fillId="2" borderId="0" xfId="0" applyNumberFormat="1" applyFont="1" applyFill="1" applyAlignment="1">
      <alignment horizontal="center" vertical="center" wrapText="1"/>
    </xf>
  </cellXfs>
  <cellStyles count="3">
    <cellStyle name="Procent" xfId="2" builtinId="5"/>
    <cellStyle name="Standaard" xfId="0" builtinId="0"/>
    <cellStyle name="Valuta" xfId="1" builtinId="4"/>
  </cellStyles>
  <dxfs count="1">
    <dxf>
      <font>
        <strike val="0"/>
        <color theme="0"/>
      </font>
      <fill>
        <patternFill>
          <bgColor theme="0"/>
        </patternFill>
      </fill>
      <border>
        <left/>
        <right/>
        <top/>
        <bottom/>
      </border>
    </dxf>
  </dxfs>
  <tableStyles count="0" defaultTableStyle="TableStyleMedium2" defaultPivotStyle="PivotStyleLight16"/>
  <colors>
    <mruColors>
      <color rgb="FFFFFF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116417</xdr:colOff>
      <xdr:row>7</xdr:row>
      <xdr:rowOff>148166</xdr:rowOff>
    </xdr:from>
    <xdr:to>
      <xdr:col>1</xdr:col>
      <xdr:colOff>2275417</xdr:colOff>
      <xdr:row>15</xdr:row>
      <xdr:rowOff>63499</xdr:rowOff>
    </xdr:to>
    <xdr:pic>
      <xdr:nvPicPr>
        <xdr:cNvPr id="2" name="Afbeelding 1" descr="Gemeente Arnhem Logo - Arnhem Klimaatbestendig">
          <a:extLst>
            <a:ext uri="{FF2B5EF4-FFF2-40B4-BE49-F238E27FC236}">
              <a16:creationId xmlns:a16="http://schemas.microsoft.com/office/drawing/2014/main" id="{AC33BD29-5ECC-4A67-2DCC-CD38C136E3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4000499"/>
          <a:ext cx="2159000" cy="1439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2518834</xdr:colOff>
      <xdr:row>7</xdr:row>
      <xdr:rowOff>148167</xdr:rowOff>
    </xdr:from>
    <xdr:to>
      <xdr:col>1</xdr:col>
      <xdr:colOff>4011084</xdr:colOff>
      <xdr:row>15</xdr:row>
      <xdr:rowOff>116417</xdr:rowOff>
    </xdr:to>
    <xdr:pic>
      <xdr:nvPicPr>
        <xdr:cNvPr id="3" name="Afbeelding 2" descr="Belangrijke vraagstukken schreeuwen om werkende oplossingen ...">
          <a:extLst>
            <a:ext uri="{FF2B5EF4-FFF2-40B4-BE49-F238E27FC236}">
              <a16:creationId xmlns:a16="http://schemas.microsoft.com/office/drawing/2014/main" id="{48A28A34-F90E-90BD-F451-F3ABA67101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88167" y="4000500"/>
          <a:ext cx="1492250" cy="1492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2</xdr:row>
      <xdr:rowOff>0</xdr:rowOff>
    </xdr:from>
    <xdr:to>
      <xdr:col>7</xdr:col>
      <xdr:colOff>304800</xdr:colOff>
      <xdr:row>3</xdr:row>
      <xdr:rowOff>55246</xdr:rowOff>
    </xdr:to>
    <xdr:sp macro="" textlink="">
      <xdr:nvSpPr>
        <xdr:cNvPr id="2" name="AutoShape 3" descr="Afbeeldingsresultaat voor den haag logo">
          <a:extLst>
            <a:ext uri="{FF2B5EF4-FFF2-40B4-BE49-F238E27FC236}">
              <a16:creationId xmlns:a16="http://schemas.microsoft.com/office/drawing/2014/main" id="{7D224DB7-6166-485A-A891-69B9E4ED7C75}"/>
            </a:ext>
          </a:extLst>
        </xdr:cNvPr>
        <xdr:cNvSpPr>
          <a:spLocks noChangeAspect="1" noChangeArrowheads="1"/>
        </xdr:cNvSpPr>
      </xdr:nvSpPr>
      <xdr:spPr bwMode="auto">
        <a:xfrm>
          <a:off x="10782300" y="285750"/>
          <a:ext cx="304800" cy="24574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xdr:col>
      <xdr:colOff>0</xdr:colOff>
      <xdr:row>9</xdr:row>
      <xdr:rowOff>0</xdr:rowOff>
    </xdr:from>
    <xdr:ext cx="304800" cy="306070"/>
    <xdr:sp macro="" textlink="">
      <xdr:nvSpPr>
        <xdr:cNvPr id="3" name="AutoShape 3" descr="Afbeeldingsresultaat voor den haag logo">
          <a:extLst>
            <a:ext uri="{FF2B5EF4-FFF2-40B4-BE49-F238E27FC236}">
              <a16:creationId xmlns:a16="http://schemas.microsoft.com/office/drawing/2014/main" id="{444F5FE6-0E96-41BD-8F1A-22F7CFDF4729}"/>
            </a:ext>
          </a:extLst>
        </xdr:cNvPr>
        <xdr:cNvSpPr>
          <a:spLocks noChangeAspect="1" noChangeArrowheads="1"/>
        </xdr:cNvSpPr>
      </xdr:nvSpPr>
      <xdr:spPr bwMode="auto">
        <a:xfrm>
          <a:off x="10782300" y="1600200"/>
          <a:ext cx="304800" cy="3060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10</xdr:row>
      <xdr:rowOff>0</xdr:rowOff>
    </xdr:from>
    <xdr:ext cx="304800" cy="306070"/>
    <xdr:sp macro="" textlink="">
      <xdr:nvSpPr>
        <xdr:cNvPr id="4" name="AutoShape 3" descr="Afbeeldingsresultaat voor den haag logo">
          <a:extLst>
            <a:ext uri="{FF2B5EF4-FFF2-40B4-BE49-F238E27FC236}">
              <a16:creationId xmlns:a16="http://schemas.microsoft.com/office/drawing/2014/main" id="{EEE1C096-5E7A-477C-8510-171EBB0A86A5}"/>
            </a:ext>
          </a:extLst>
        </xdr:cNvPr>
        <xdr:cNvSpPr>
          <a:spLocks noChangeAspect="1" noChangeArrowheads="1"/>
        </xdr:cNvSpPr>
      </xdr:nvSpPr>
      <xdr:spPr bwMode="auto">
        <a:xfrm>
          <a:off x="10782300" y="2486025"/>
          <a:ext cx="304800" cy="3060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10</xdr:row>
      <xdr:rowOff>0</xdr:rowOff>
    </xdr:from>
    <xdr:ext cx="304800" cy="306070"/>
    <xdr:sp macro="" textlink="">
      <xdr:nvSpPr>
        <xdr:cNvPr id="5" name="AutoShape 3" descr="Afbeeldingsresultaat voor den haag logo">
          <a:extLst>
            <a:ext uri="{FF2B5EF4-FFF2-40B4-BE49-F238E27FC236}">
              <a16:creationId xmlns:a16="http://schemas.microsoft.com/office/drawing/2014/main" id="{2480EA05-F35F-4C83-9DB7-12F3F2C463CF}"/>
            </a:ext>
          </a:extLst>
        </xdr:cNvPr>
        <xdr:cNvSpPr>
          <a:spLocks noChangeAspect="1" noChangeArrowheads="1"/>
        </xdr:cNvSpPr>
      </xdr:nvSpPr>
      <xdr:spPr bwMode="auto">
        <a:xfrm>
          <a:off x="10782300" y="2486025"/>
          <a:ext cx="304800" cy="3060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8</xdr:col>
      <xdr:colOff>0</xdr:colOff>
      <xdr:row>5</xdr:row>
      <xdr:rowOff>0</xdr:rowOff>
    </xdr:from>
    <xdr:to>
      <xdr:col>8</xdr:col>
      <xdr:colOff>304800</xdr:colOff>
      <xdr:row>6</xdr:row>
      <xdr:rowOff>95885</xdr:rowOff>
    </xdr:to>
    <xdr:sp macro="" textlink="">
      <xdr:nvSpPr>
        <xdr:cNvPr id="6" name="AutoShape 3" descr="Afbeeldingsresultaat voor den haag logo">
          <a:extLst>
            <a:ext uri="{FF2B5EF4-FFF2-40B4-BE49-F238E27FC236}">
              <a16:creationId xmlns:a16="http://schemas.microsoft.com/office/drawing/2014/main" id="{ADE11B1F-0AC6-4941-8225-5659811D277A}"/>
            </a:ext>
          </a:extLst>
        </xdr:cNvPr>
        <xdr:cNvSpPr>
          <a:spLocks noChangeAspect="1" noChangeArrowheads="1"/>
        </xdr:cNvSpPr>
      </xdr:nvSpPr>
      <xdr:spPr bwMode="auto">
        <a:xfrm>
          <a:off x="13662212" y="753035"/>
          <a:ext cx="304800" cy="2482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0</xdr:colOff>
      <xdr:row>8</xdr:row>
      <xdr:rowOff>0</xdr:rowOff>
    </xdr:from>
    <xdr:ext cx="304800" cy="306070"/>
    <xdr:sp macro="" textlink="">
      <xdr:nvSpPr>
        <xdr:cNvPr id="7" name="AutoShape 3" descr="Afbeeldingsresultaat voor den haag logo">
          <a:extLst>
            <a:ext uri="{FF2B5EF4-FFF2-40B4-BE49-F238E27FC236}">
              <a16:creationId xmlns:a16="http://schemas.microsoft.com/office/drawing/2014/main" id="{6B8250CA-BF72-4B15-A307-5B78E3D36C4D}"/>
            </a:ext>
          </a:extLst>
        </xdr:cNvPr>
        <xdr:cNvSpPr>
          <a:spLocks noChangeAspect="1" noChangeArrowheads="1"/>
        </xdr:cNvSpPr>
      </xdr:nvSpPr>
      <xdr:spPr bwMode="auto">
        <a:xfrm>
          <a:off x="18011775" y="1295400"/>
          <a:ext cx="304800" cy="3060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C6EF2-6552-46B0-AA39-5BB005EDEC58}">
  <dimension ref="B1:B19"/>
  <sheetViews>
    <sheetView showGridLines="0" zoomScale="90" zoomScaleNormal="90" workbookViewId="0">
      <selection activeCell="B6" sqref="B6"/>
    </sheetView>
  </sheetViews>
  <sheetFormatPr defaultRowHeight="14.4" x14ac:dyDescent="0.3"/>
  <cols>
    <col min="1" max="1" width="2.5546875" customWidth="1"/>
    <col min="2" max="2" width="177.44140625" style="21" customWidth="1"/>
  </cols>
  <sheetData>
    <row r="1" spans="2:2" ht="15" thickBot="1" x14ac:dyDescent="0.35"/>
    <row r="2" spans="2:2" x14ac:dyDescent="0.3">
      <c r="B2" s="22" t="s">
        <v>0</v>
      </c>
    </row>
    <row r="3" spans="2:2" ht="59.4" customHeight="1" thickBot="1" x14ac:dyDescent="0.35">
      <c r="B3" s="23" t="s">
        <v>1</v>
      </c>
    </row>
    <row r="4" spans="2:2" ht="15" thickBot="1" x14ac:dyDescent="0.35"/>
    <row r="5" spans="2:2" x14ac:dyDescent="0.3">
      <c r="B5" s="22" t="s">
        <v>2</v>
      </c>
    </row>
    <row r="6" spans="2:2" ht="87" thickBot="1" x14ac:dyDescent="0.35">
      <c r="B6" s="23" t="s">
        <v>65</v>
      </c>
    </row>
    <row r="15" spans="2:2" x14ac:dyDescent="0.3">
      <c r="B15"/>
    </row>
    <row r="19" customFormat="1" x14ac:dyDescent="0.3"/>
  </sheetData>
  <sheetProtection algorithmName="SHA-512" hashValue="E/KfGzTcqH82o4NIjxrXVvD5o/0patCQj/qXyl0Y6VYOob9DpmRw3Ob+ayOLk3WZ4/PnkFHxZCBYptT1HUTieQ==" saltValue="EroBcP6XDjPM9An2uNVLxg==" spinCount="100000" sheet="1" objects="1" scenarios="1"/>
  <pageMargins left="0.7" right="0.7" top="0.75" bottom="0.75" header="0.3" footer="0.3"/>
  <drawing r:id="rId1"/>
  <pictur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1834A-D3F8-4656-AFDA-DB9540E61694}">
  <dimension ref="A1:I72"/>
  <sheetViews>
    <sheetView tabSelected="1" topLeftCell="A31" zoomScale="85" zoomScaleNormal="85" workbookViewId="0">
      <selection activeCell="E60" sqref="E60"/>
    </sheetView>
  </sheetViews>
  <sheetFormatPr defaultColWidth="8.88671875" defaultRowHeight="11.4" x14ac:dyDescent="0.2"/>
  <cols>
    <col min="1" max="1" width="2.109375" style="36" customWidth="1"/>
    <col min="2" max="2" width="83.6640625" style="38" customWidth="1"/>
    <col min="3" max="3" width="1.5546875" style="37" customWidth="1"/>
    <col min="4" max="4" width="27.5546875" style="38" customWidth="1"/>
    <col min="5" max="5" width="31.88671875" style="38" bestFit="1" customWidth="1"/>
    <col min="6" max="6" width="25.109375" style="38" customWidth="1"/>
    <col min="7" max="7" width="1.44140625" style="37" customWidth="1"/>
    <col min="8" max="8" width="25.88671875" style="38" customWidth="1"/>
    <col min="9" max="9" width="13.44140625" style="38" customWidth="1"/>
    <col min="10" max="13" width="8.88671875" style="38" customWidth="1"/>
    <col min="14" max="16384" width="8.88671875" style="38"/>
  </cols>
  <sheetData>
    <row r="1" spans="2:9" x14ac:dyDescent="0.2">
      <c r="B1" s="36"/>
      <c r="D1" s="36"/>
      <c r="E1" s="36"/>
      <c r="F1" s="36"/>
    </row>
    <row r="2" spans="2:9" ht="12" x14ac:dyDescent="0.25">
      <c r="B2" s="39" t="s">
        <v>75</v>
      </c>
      <c r="C2" s="40"/>
      <c r="D2" s="39" t="s">
        <v>3</v>
      </c>
      <c r="E2" s="39"/>
      <c r="F2" s="36"/>
    </row>
    <row r="3" spans="2:9" ht="12" x14ac:dyDescent="0.25">
      <c r="B3" s="39"/>
      <c r="C3" s="40"/>
      <c r="D3" s="39"/>
      <c r="E3" s="39"/>
      <c r="F3" s="36"/>
    </row>
    <row r="4" spans="2:9" ht="12" x14ac:dyDescent="0.2">
      <c r="B4" s="41" t="s">
        <v>4</v>
      </c>
      <c r="C4" s="41"/>
      <c r="D4" s="41"/>
      <c r="E4" s="41"/>
      <c r="F4" s="41"/>
      <c r="G4" s="41"/>
      <c r="H4" s="42"/>
      <c r="I4" s="42"/>
    </row>
    <row r="5" spans="2:9" ht="12" x14ac:dyDescent="0.2">
      <c r="B5" s="43"/>
      <c r="C5" s="41"/>
      <c r="D5" s="43"/>
      <c r="E5" s="43"/>
      <c r="F5" s="43"/>
      <c r="G5" s="41"/>
      <c r="H5" s="42"/>
      <c r="I5" s="42"/>
    </row>
    <row r="6" spans="2:9" ht="12" x14ac:dyDescent="0.2">
      <c r="B6" s="44"/>
      <c r="C6" s="45"/>
      <c r="D6" s="46" t="s">
        <v>5</v>
      </c>
      <c r="E6" s="46" t="s">
        <v>6</v>
      </c>
      <c r="F6" s="47"/>
      <c r="G6" s="48"/>
    </row>
    <row r="7" spans="2:9" x14ac:dyDescent="0.2">
      <c r="B7" s="49" t="s">
        <v>7</v>
      </c>
      <c r="C7" s="45"/>
      <c r="D7" s="1" t="s">
        <v>8</v>
      </c>
      <c r="E7" s="1" t="s">
        <v>9</v>
      </c>
      <c r="F7" s="47"/>
      <c r="G7" s="48"/>
    </row>
    <row r="8" spans="2:9" x14ac:dyDescent="0.2">
      <c r="B8" s="36"/>
      <c r="D8" s="36"/>
      <c r="E8" s="36"/>
      <c r="F8" s="47"/>
      <c r="G8" s="48"/>
    </row>
    <row r="9" spans="2:9" x14ac:dyDescent="0.2">
      <c r="B9" s="49" t="s">
        <v>10</v>
      </c>
      <c r="C9" s="45"/>
      <c r="D9" s="1" t="s">
        <v>8</v>
      </c>
      <c r="E9" s="1" t="s">
        <v>9</v>
      </c>
      <c r="F9" s="50"/>
      <c r="G9" s="51"/>
    </row>
    <row r="10" spans="2:9" x14ac:dyDescent="0.2">
      <c r="B10" s="47"/>
      <c r="C10" s="48"/>
      <c r="D10" s="47"/>
      <c r="E10" s="52"/>
      <c r="F10" s="47"/>
      <c r="G10" s="48"/>
    </row>
    <row r="11" spans="2:9" ht="12" x14ac:dyDescent="0.2">
      <c r="B11" s="41" t="s">
        <v>11</v>
      </c>
      <c r="C11" s="41"/>
      <c r="D11" s="41"/>
      <c r="E11" s="41"/>
      <c r="F11" s="41"/>
      <c r="G11" s="41"/>
      <c r="H11" s="42"/>
      <c r="I11" s="42"/>
    </row>
    <row r="12" spans="2:9" x14ac:dyDescent="0.2">
      <c r="B12" s="36"/>
      <c r="D12" s="36"/>
      <c r="E12" s="36"/>
      <c r="F12" s="36"/>
    </row>
    <row r="13" spans="2:9" ht="12" x14ac:dyDescent="0.2">
      <c r="B13" s="36"/>
      <c r="D13" s="99" t="s">
        <v>12</v>
      </c>
      <c r="E13" s="99"/>
      <c r="F13" s="53"/>
      <c r="G13" s="54"/>
    </row>
    <row r="14" spans="2:9" x14ac:dyDescent="0.2">
      <c r="B14" s="49" t="s">
        <v>5</v>
      </c>
      <c r="C14" s="45"/>
      <c r="D14" s="96" t="s">
        <v>8</v>
      </c>
      <c r="E14" s="96"/>
      <c r="F14" s="36"/>
    </row>
    <row r="15" spans="2:9" x14ac:dyDescent="0.2">
      <c r="B15" s="49" t="s">
        <v>13</v>
      </c>
      <c r="C15" s="45"/>
      <c r="D15" s="96" t="s">
        <v>14</v>
      </c>
      <c r="E15" s="96"/>
      <c r="F15" s="36"/>
    </row>
    <row r="16" spans="2:9" x14ac:dyDescent="0.2">
      <c r="B16" s="49" t="s">
        <v>15</v>
      </c>
      <c r="C16" s="45"/>
      <c r="D16" s="97">
        <v>4245</v>
      </c>
      <c r="E16" s="97"/>
      <c r="F16" s="36"/>
    </row>
    <row r="17" spans="1:8" x14ac:dyDescent="0.2">
      <c r="B17" s="55"/>
      <c r="C17" s="45"/>
      <c r="D17" s="56"/>
      <c r="E17" s="56"/>
      <c r="F17" s="36"/>
    </row>
    <row r="18" spans="1:8" ht="12" x14ac:dyDescent="0.2">
      <c r="B18" s="57" t="s">
        <v>16</v>
      </c>
      <c r="C18" s="57"/>
      <c r="D18" s="98"/>
      <c r="E18" s="98"/>
      <c r="F18" s="57"/>
    </row>
    <row r="19" spans="1:8" ht="12" x14ac:dyDescent="0.2">
      <c r="B19" s="44"/>
      <c r="C19" s="45"/>
      <c r="D19" s="100" t="s">
        <v>17</v>
      </c>
      <c r="E19" s="100"/>
      <c r="F19" s="4"/>
    </row>
    <row r="20" spans="1:8" ht="12" x14ac:dyDescent="0.2">
      <c r="B20" s="90" t="s">
        <v>67</v>
      </c>
      <c r="C20" s="45"/>
      <c r="D20" s="101">
        <v>100</v>
      </c>
      <c r="E20" s="101"/>
      <c r="F20" s="4"/>
    </row>
    <row r="21" spans="1:8" ht="12" x14ac:dyDescent="0.2">
      <c r="B21" s="49" t="s">
        <v>18</v>
      </c>
      <c r="C21" s="45"/>
      <c r="D21" s="102" t="s">
        <v>19</v>
      </c>
      <c r="E21" s="102"/>
      <c r="F21" s="4"/>
    </row>
    <row r="22" spans="1:8" ht="12" x14ac:dyDescent="0.2">
      <c r="B22" s="49" t="s">
        <v>20</v>
      </c>
      <c r="C22" s="45"/>
      <c r="D22" s="102" t="s">
        <v>21</v>
      </c>
      <c r="E22" s="102"/>
      <c r="F22" s="4"/>
    </row>
    <row r="23" spans="1:8" ht="12" x14ac:dyDescent="0.2">
      <c r="B23" s="49" t="s">
        <v>22</v>
      </c>
      <c r="C23" s="45"/>
      <c r="D23" s="103">
        <f xml:space="preserve">
VLOOKUP(D$22,'Kentallen CO2 transport'!$A$1:$D$16,
(IF(D$21='Kentallen CO2 transport'!$B$1,2,
IF(D$21='Kentallen CO2 transport'!$C$1,3,
IF(D$21='Kentallen CO2 transport'!$D$1,4,
0)))),FALSE)
*$D$20</f>
        <v>11.700000000000001</v>
      </c>
      <c r="E23" s="103"/>
      <c r="F23" s="4"/>
    </row>
    <row r="24" spans="1:8" s="59" customFormat="1" ht="12" x14ac:dyDescent="0.2">
      <c r="A24" s="58"/>
      <c r="B24" s="3"/>
      <c r="C24" s="12"/>
      <c r="D24" s="4"/>
      <c r="E24" s="4"/>
      <c r="F24" s="4"/>
      <c r="G24" s="14"/>
    </row>
    <row r="25" spans="1:8" s="59" customFormat="1" ht="12" x14ac:dyDescent="0.2">
      <c r="A25" s="58"/>
      <c r="B25" s="57" t="s">
        <v>23</v>
      </c>
      <c r="C25" s="57"/>
      <c r="D25" s="60"/>
      <c r="E25" s="60"/>
      <c r="F25" s="60"/>
      <c r="G25" s="60"/>
    </row>
    <row r="26" spans="1:8" s="59" customFormat="1" ht="12" x14ac:dyDescent="0.2">
      <c r="A26" s="58"/>
      <c r="B26" s="5" t="s">
        <v>24</v>
      </c>
      <c r="C26" s="13"/>
      <c r="D26" s="35">
        <v>300</v>
      </c>
      <c r="E26" s="4"/>
      <c r="F26" s="4"/>
      <c r="G26" s="14"/>
    </row>
    <row r="27" spans="1:8" s="59" customFormat="1" ht="21.6" customHeight="1" x14ac:dyDescent="0.2">
      <c r="A27" s="58"/>
      <c r="B27" s="61"/>
      <c r="C27" s="62"/>
      <c r="D27" s="61" t="s">
        <v>25</v>
      </c>
      <c r="E27" s="61" t="s">
        <v>26</v>
      </c>
      <c r="F27" s="61" t="s">
        <v>68</v>
      </c>
      <c r="G27" s="62"/>
    </row>
    <row r="28" spans="1:8" s="59" customFormat="1" ht="12" x14ac:dyDescent="0.2">
      <c r="A28" s="58"/>
      <c r="B28" s="90" t="s">
        <v>67</v>
      </c>
      <c r="C28" s="45"/>
      <c r="D28" s="63">
        <f>D23</f>
        <v>11.700000000000001</v>
      </c>
      <c r="E28" s="64">
        <f>$D$16</f>
        <v>4245</v>
      </c>
      <c r="F28" s="19">
        <f>(D28/1000)*E28*$D$26*2</f>
        <v>29799.899999999998</v>
      </c>
      <c r="G28" s="15"/>
    </row>
    <row r="29" spans="1:8" s="59" customFormat="1" ht="12" x14ac:dyDescent="0.2">
      <c r="A29" s="58"/>
      <c r="B29" s="65" t="s">
        <v>69</v>
      </c>
      <c r="C29" s="66"/>
      <c r="D29" s="6"/>
      <c r="E29" s="7"/>
      <c r="F29" s="8">
        <f>SUM(F28:F28)</f>
        <v>29799.899999999998</v>
      </c>
      <c r="G29" s="16"/>
      <c r="H29" s="9"/>
    </row>
    <row r="30" spans="1:8" s="59" customFormat="1" ht="12" x14ac:dyDescent="0.2">
      <c r="A30" s="58"/>
      <c r="B30" s="52"/>
      <c r="C30" s="45"/>
      <c r="D30" s="4"/>
      <c r="E30" s="4"/>
      <c r="F30" s="4"/>
      <c r="G30" s="14"/>
    </row>
    <row r="31" spans="1:8" s="59" customFormat="1" ht="12" x14ac:dyDescent="0.2">
      <c r="A31" s="58"/>
      <c r="B31" s="67" t="s">
        <v>70</v>
      </c>
      <c r="C31" s="67"/>
      <c r="D31" s="17">
        <f>F29</f>
        <v>29799.899999999998</v>
      </c>
      <c r="E31" s="18"/>
      <c r="F31" s="18"/>
      <c r="G31" s="14"/>
    </row>
    <row r="32" spans="1:8" x14ac:dyDescent="0.2">
      <c r="B32" s="47"/>
      <c r="C32" s="48"/>
      <c r="D32" s="47"/>
      <c r="E32" s="47"/>
      <c r="F32" s="53"/>
      <c r="G32" s="54"/>
    </row>
    <row r="33" spans="1:8" s="59" customFormat="1" ht="12" x14ac:dyDescent="0.2">
      <c r="A33" s="58"/>
      <c r="B33" s="57" t="s">
        <v>27</v>
      </c>
      <c r="C33" s="57"/>
      <c r="D33" s="60"/>
      <c r="E33" s="60"/>
      <c r="F33" s="60"/>
      <c r="G33" s="60"/>
      <c r="H33" s="88"/>
    </row>
    <row r="34" spans="1:8" x14ac:dyDescent="0.2">
      <c r="B34" s="68"/>
      <c r="C34" s="48"/>
      <c r="E34" s="69" t="s">
        <v>26</v>
      </c>
      <c r="F34" s="69" t="s">
        <v>72</v>
      </c>
      <c r="G34" s="62"/>
      <c r="H34" s="88"/>
    </row>
    <row r="35" spans="1:8" x14ac:dyDescent="0.2">
      <c r="B35" s="49" t="s">
        <v>66</v>
      </c>
      <c r="C35" s="45"/>
      <c r="D35" s="2">
        <v>0</v>
      </c>
      <c r="E35" s="64">
        <f>$D$16</f>
        <v>4245</v>
      </c>
      <c r="F35" s="70">
        <f>D35*E35*2</f>
        <v>0</v>
      </c>
      <c r="G35" s="71"/>
      <c r="H35" s="89" t="s">
        <v>28</v>
      </c>
    </row>
    <row r="36" spans="1:8" x14ac:dyDescent="0.2">
      <c r="B36" s="49" t="s">
        <v>29</v>
      </c>
      <c r="C36" s="45"/>
      <c r="D36" s="2">
        <v>0</v>
      </c>
      <c r="E36" s="64">
        <f>$D$16</f>
        <v>4245</v>
      </c>
      <c r="F36" s="70">
        <f>D36*E36*2</f>
        <v>0</v>
      </c>
      <c r="G36" s="71"/>
      <c r="H36" s="89" t="s">
        <v>28</v>
      </c>
    </row>
    <row r="37" spans="1:8" ht="12" x14ac:dyDescent="0.2">
      <c r="B37" s="65" t="s">
        <v>77</v>
      </c>
      <c r="C37" s="66"/>
      <c r="D37" s="6"/>
      <c r="E37" s="72"/>
      <c r="F37" s="73">
        <f>SUM(F35:F36)</f>
        <v>0</v>
      </c>
      <c r="G37" s="74"/>
      <c r="H37" s="88"/>
    </row>
    <row r="38" spans="1:8" x14ac:dyDescent="0.2">
      <c r="B38" s="53"/>
      <c r="C38" s="54"/>
      <c r="D38" s="75"/>
      <c r="E38" s="76"/>
      <c r="F38" s="75"/>
      <c r="G38" s="71"/>
      <c r="H38" s="88"/>
    </row>
    <row r="39" spans="1:8" ht="22.8" x14ac:dyDescent="0.2">
      <c r="B39" s="49" t="s">
        <v>76</v>
      </c>
      <c r="C39" s="45"/>
      <c r="D39" s="33">
        <v>1</v>
      </c>
      <c r="E39" s="72"/>
      <c r="F39" s="77"/>
      <c r="G39" s="71"/>
      <c r="H39" s="89" t="s">
        <v>30</v>
      </c>
    </row>
    <row r="40" spans="1:8" ht="12" x14ac:dyDescent="0.2">
      <c r="B40" s="94" t="s">
        <v>73</v>
      </c>
      <c r="C40" s="45"/>
      <c r="D40" s="24">
        <v>39.700000000000003</v>
      </c>
      <c r="E40" s="78">
        <f>$D$16*D39</f>
        <v>4245</v>
      </c>
      <c r="F40" s="87">
        <f>D40*E40*2</f>
        <v>337053</v>
      </c>
      <c r="G40" s="71"/>
      <c r="H40" s="88"/>
    </row>
    <row r="41" spans="1:8" ht="12.75" customHeight="1" x14ac:dyDescent="0.2">
      <c r="B41" s="49" t="s">
        <v>31</v>
      </c>
      <c r="C41" s="45"/>
      <c r="D41" s="34">
        <v>1</v>
      </c>
      <c r="E41" s="79"/>
      <c r="F41" s="80"/>
      <c r="G41" s="81"/>
      <c r="H41" s="89" t="s">
        <v>30</v>
      </c>
    </row>
    <row r="42" spans="1:8" x14ac:dyDescent="0.2">
      <c r="B42" s="49" t="s">
        <v>32</v>
      </c>
      <c r="C42" s="45"/>
      <c r="D42" s="25">
        <v>5.34</v>
      </c>
      <c r="E42" s="78">
        <f>$D$16*$D$41</f>
        <v>4245</v>
      </c>
      <c r="F42" s="75">
        <f>D42*E42</f>
        <v>22668.3</v>
      </c>
      <c r="G42" s="71"/>
      <c r="H42" s="88"/>
    </row>
    <row r="43" spans="1:8" x14ac:dyDescent="0.2">
      <c r="B43" s="44" t="s">
        <v>33</v>
      </c>
      <c r="C43" s="45"/>
      <c r="D43" s="24">
        <v>12.27</v>
      </c>
      <c r="E43" s="64">
        <f>$D$16*$D$41</f>
        <v>4245</v>
      </c>
      <c r="F43" s="70">
        <f>D43*E43</f>
        <v>52086.15</v>
      </c>
      <c r="G43" s="71"/>
    </row>
    <row r="44" spans="1:8" ht="12" x14ac:dyDescent="0.2">
      <c r="B44" s="65" t="s">
        <v>74</v>
      </c>
      <c r="C44" s="66"/>
      <c r="D44" s="72"/>
      <c r="E44" s="82"/>
      <c r="F44" s="73">
        <f>SUM(F42:F43)</f>
        <v>74754.45</v>
      </c>
      <c r="G44" s="74"/>
    </row>
    <row r="45" spans="1:8" ht="12" x14ac:dyDescent="0.2">
      <c r="B45" s="65"/>
      <c r="C45" s="66"/>
      <c r="D45" s="72"/>
      <c r="E45" s="82"/>
      <c r="F45" s="73"/>
      <c r="G45" s="74"/>
    </row>
    <row r="46" spans="1:8" s="59" customFormat="1" ht="12" x14ac:dyDescent="0.2">
      <c r="A46" s="58"/>
      <c r="B46" s="67" t="s">
        <v>71</v>
      </c>
      <c r="C46" s="67"/>
      <c r="D46" s="10">
        <f>SUM(F40,F37,F44)</f>
        <v>411807.45</v>
      </c>
      <c r="E46" s="4"/>
      <c r="F46" s="4"/>
      <c r="G46" s="14"/>
    </row>
    <row r="47" spans="1:8" s="59" customFormat="1" ht="12" x14ac:dyDescent="0.2">
      <c r="A47" s="58"/>
      <c r="B47" s="4"/>
      <c r="C47" s="14"/>
      <c r="D47" s="4"/>
      <c r="E47" s="4"/>
      <c r="F47" s="4"/>
      <c r="G47" s="14"/>
    </row>
    <row r="48" spans="1:8" s="59" customFormat="1" ht="12" x14ac:dyDescent="0.2">
      <c r="A48" s="58"/>
      <c r="B48" s="57" t="s">
        <v>34</v>
      </c>
      <c r="C48" s="57"/>
      <c r="D48" s="60"/>
      <c r="E48" s="60"/>
      <c r="F48" s="60"/>
      <c r="G48" s="60"/>
    </row>
    <row r="49" spans="1:7" s="59" customFormat="1" ht="12" x14ac:dyDescent="0.2">
      <c r="A49" s="58"/>
      <c r="B49" s="20"/>
      <c r="C49" s="14"/>
      <c r="D49" s="4"/>
      <c r="E49" s="4"/>
      <c r="F49" s="4"/>
      <c r="G49" s="14"/>
    </row>
    <row r="50" spans="1:7" s="59" customFormat="1" ht="12" x14ac:dyDescent="0.2">
      <c r="A50" s="58"/>
      <c r="B50" s="44" t="s">
        <v>35</v>
      </c>
      <c r="C50" s="45"/>
      <c r="D50" s="11">
        <f>D31/2/D16</f>
        <v>3.51</v>
      </c>
      <c r="E50" s="4"/>
      <c r="F50" s="4"/>
      <c r="G50" s="14"/>
    </row>
    <row r="51" spans="1:7" s="59" customFormat="1" ht="12.6" thickBot="1" x14ac:dyDescent="0.25">
      <c r="A51" s="58"/>
      <c r="B51" s="52" t="s">
        <v>36</v>
      </c>
      <c r="C51" s="45"/>
      <c r="D51" s="11">
        <f>D46/2/D16</f>
        <v>48.505000000000003</v>
      </c>
      <c r="E51" s="4"/>
      <c r="F51" s="4"/>
      <c r="G51" s="14"/>
    </row>
    <row r="52" spans="1:7" s="59" customFormat="1" ht="12.6" thickBot="1" x14ac:dyDescent="0.25">
      <c r="A52" s="58"/>
      <c r="B52" s="91" t="s">
        <v>37</v>
      </c>
      <c r="C52" s="92"/>
      <c r="D52" s="93">
        <f>D50+D51</f>
        <v>52.015000000000001</v>
      </c>
      <c r="E52" s="4"/>
      <c r="F52" s="4"/>
      <c r="G52" s="14"/>
    </row>
    <row r="53" spans="1:7" ht="12" x14ac:dyDescent="0.2">
      <c r="B53" s="83"/>
      <c r="C53" s="84"/>
      <c r="D53" s="47"/>
      <c r="E53" s="47"/>
      <c r="F53" s="53"/>
      <c r="G53" s="54"/>
    </row>
    <row r="54" spans="1:7" ht="12" x14ac:dyDescent="0.2">
      <c r="B54" s="83"/>
      <c r="C54" s="84"/>
      <c r="D54" s="36" t="s">
        <v>5</v>
      </c>
      <c r="E54" s="95" t="s">
        <v>78</v>
      </c>
      <c r="F54" s="95"/>
      <c r="G54" s="85"/>
    </row>
    <row r="55" spans="1:7" ht="12" x14ac:dyDescent="0.2">
      <c r="B55" s="83"/>
      <c r="C55" s="84"/>
      <c r="D55" s="36" t="s">
        <v>38</v>
      </c>
      <c r="E55" s="95" t="s">
        <v>78</v>
      </c>
      <c r="F55" s="95"/>
      <c r="G55" s="85"/>
    </row>
    <row r="56" spans="1:7" ht="12" x14ac:dyDescent="0.2">
      <c r="B56" s="83"/>
      <c r="C56" s="84"/>
      <c r="D56" s="36" t="s">
        <v>39</v>
      </c>
      <c r="E56" s="95" t="s">
        <v>78</v>
      </c>
      <c r="F56" s="95"/>
      <c r="G56" s="85"/>
    </row>
    <row r="57" spans="1:7" ht="12" x14ac:dyDescent="0.2">
      <c r="B57" s="83"/>
      <c r="C57" s="84"/>
      <c r="D57" s="36" t="s">
        <v>40</v>
      </c>
      <c r="E57" s="95" t="s">
        <v>78</v>
      </c>
      <c r="F57" s="95"/>
      <c r="G57" s="85"/>
    </row>
    <row r="58" spans="1:7" ht="14.4" customHeight="1" x14ac:dyDescent="0.2">
      <c r="B58" s="83"/>
      <c r="C58" s="84"/>
      <c r="E58" s="95" t="s">
        <v>78</v>
      </c>
      <c r="F58" s="95"/>
      <c r="G58" s="85"/>
    </row>
    <row r="59" spans="1:7" ht="12" x14ac:dyDescent="0.2">
      <c r="B59" s="83"/>
      <c r="C59" s="84"/>
      <c r="D59" s="36" t="s">
        <v>41</v>
      </c>
      <c r="E59" s="95"/>
      <c r="F59" s="95"/>
      <c r="G59" s="85"/>
    </row>
    <row r="60" spans="1:7" x14ac:dyDescent="0.2">
      <c r="B60" s="36"/>
      <c r="D60" s="36"/>
      <c r="E60" s="36"/>
      <c r="F60" s="36"/>
    </row>
    <row r="61" spans="1:7" x14ac:dyDescent="0.2">
      <c r="B61" s="36"/>
      <c r="D61" s="36"/>
      <c r="E61" s="36"/>
      <c r="F61" s="36"/>
    </row>
    <row r="66" spans="4:4" x14ac:dyDescent="0.2">
      <c r="D66" s="86"/>
    </row>
    <row r="67" spans="4:4" x14ac:dyDescent="0.2">
      <c r="D67" s="86"/>
    </row>
    <row r="68" spans="4:4" x14ac:dyDescent="0.2">
      <c r="D68" s="86"/>
    </row>
    <row r="69" spans="4:4" x14ac:dyDescent="0.2">
      <c r="D69" s="86"/>
    </row>
    <row r="70" spans="4:4" x14ac:dyDescent="0.2">
      <c r="D70" s="86"/>
    </row>
    <row r="71" spans="4:4" x14ac:dyDescent="0.2">
      <c r="D71" s="86"/>
    </row>
    <row r="72" spans="4:4" x14ac:dyDescent="0.2">
      <c r="D72" s="86"/>
    </row>
  </sheetData>
  <sheetProtection algorithmName="SHA-512" hashValue="WZ55zX0PeWdj5ZlT3gZj08qFI9d+hf7scb4j6lWnt7nQI/X5zbSxnjZ8X3EJtQyWFgT1i6NFR40Rv0xpA7b4UA==" saltValue="tCo7fbW6NbCnfrjzjU8+8g==" spinCount="100000" sheet="1" objects="1" scenarios="1"/>
  <mergeCells count="15">
    <mergeCell ref="D13:E13"/>
    <mergeCell ref="E54:F54"/>
    <mergeCell ref="E55:F55"/>
    <mergeCell ref="E56:F56"/>
    <mergeCell ref="D19:E19"/>
    <mergeCell ref="D20:E20"/>
    <mergeCell ref="D21:E21"/>
    <mergeCell ref="D22:E22"/>
    <mergeCell ref="D23:E23"/>
    <mergeCell ref="E57:F57"/>
    <mergeCell ref="E58:F59"/>
    <mergeCell ref="D14:E14"/>
    <mergeCell ref="D16:E16"/>
    <mergeCell ref="D15:E15"/>
    <mergeCell ref="D18:E18"/>
  </mergeCells>
  <conditionalFormatting sqref="B15:D16">
    <cfRule type="expression" dxfId="0" priority="2">
      <formula>#REF!="Nee"</formula>
    </cfRule>
  </conditionalFormatting>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D4533489-8F20-4409-ACE4-8FD9C8B92FF9}">
          <x14:formula1>
            <xm:f>'Kentallen CO2 transport'!$B$1:$D$1</xm:f>
          </x14:formula1>
          <xm:sqref>D21:E21</xm:sqref>
        </x14:dataValidation>
        <x14:dataValidation type="list" allowBlank="1" showInputMessage="1" showErrorMessage="1" xr:uid="{6898F109-5921-4739-9465-DD74BFBFF523}">
          <x14:formula1>
            <xm:f>'Kentallen CO2 transport'!$A$2:$A$16</xm:f>
          </x14:formula1>
          <xm:sqref>D22:E22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56A9A-9C1F-4803-A163-C55AD3120B5D}">
  <dimension ref="A1:F21"/>
  <sheetViews>
    <sheetView workbookViewId="0">
      <selection activeCell="B25" sqref="A1:XFD1048576"/>
    </sheetView>
  </sheetViews>
  <sheetFormatPr defaultRowHeight="14.4" x14ac:dyDescent="0.3"/>
  <cols>
    <col min="1" max="1" width="37.44140625" customWidth="1"/>
    <col min="2" max="4" width="26.109375" customWidth="1"/>
  </cols>
  <sheetData>
    <row r="1" spans="1:6" ht="24" x14ac:dyDescent="0.3">
      <c r="A1" s="26" t="s">
        <v>42</v>
      </c>
      <c r="B1" s="26" t="s">
        <v>19</v>
      </c>
      <c r="C1" s="26" t="s">
        <v>43</v>
      </c>
      <c r="D1" s="26" t="s">
        <v>44</v>
      </c>
      <c r="E1" s="27" t="s">
        <v>45</v>
      </c>
      <c r="F1" s="27" t="s">
        <v>46</v>
      </c>
    </row>
    <row r="2" spans="1:6" ht="15" thickBot="1" x14ac:dyDescent="0.35">
      <c r="A2" s="28" t="s">
        <v>21</v>
      </c>
      <c r="B2" s="28">
        <v>0.11700000000000001</v>
      </c>
      <c r="C2" s="28">
        <v>0.10199999999999999</v>
      </c>
      <c r="D2" s="28">
        <v>9.2999999999999999E-2</v>
      </c>
      <c r="E2" s="29">
        <v>0.03</v>
      </c>
      <c r="F2" t="s">
        <v>47</v>
      </c>
    </row>
    <row r="3" spans="1:6" ht="15" thickBot="1" x14ac:dyDescent="0.35">
      <c r="A3" s="28" t="s">
        <v>48</v>
      </c>
      <c r="B3" s="28">
        <v>0.112</v>
      </c>
      <c r="C3" s="28">
        <v>9.8000000000000004E-2</v>
      </c>
      <c r="D3" s="28">
        <v>8.8999999999999996E-2</v>
      </c>
      <c r="E3" s="29" t="s">
        <v>47</v>
      </c>
      <c r="F3" t="s">
        <v>47</v>
      </c>
    </row>
    <row r="4" spans="1:6" ht="15" thickBot="1" x14ac:dyDescent="0.35">
      <c r="A4" s="28" t="s">
        <v>49</v>
      </c>
      <c r="B4" s="28">
        <v>0.10199999999999999</v>
      </c>
      <c r="C4" s="28">
        <v>8.8999999999999996E-2</v>
      </c>
      <c r="D4" s="28">
        <v>8.1000000000000003E-2</v>
      </c>
      <c r="E4" s="29" t="s">
        <v>47</v>
      </c>
      <c r="F4" t="s">
        <v>47</v>
      </c>
    </row>
    <row r="5" spans="1:6" ht="15" thickBot="1" x14ac:dyDescent="0.35">
      <c r="A5" s="28" t="s">
        <v>50</v>
      </c>
      <c r="B5" s="28">
        <v>9.5000000000000001E-2</v>
      </c>
      <c r="C5" s="28">
        <v>8.3000000000000004E-2</v>
      </c>
      <c r="D5" s="28">
        <v>7.4999999999999997E-2</v>
      </c>
      <c r="E5" s="29" t="s">
        <v>47</v>
      </c>
      <c r="F5" t="s">
        <v>47</v>
      </c>
    </row>
    <row r="6" spans="1:6" ht="15" thickBot="1" x14ac:dyDescent="0.35">
      <c r="A6" s="28" t="s">
        <v>51</v>
      </c>
      <c r="B6" s="28">
        <v>9.1999999999999998E-2</v>
      </c>
      <c r="C6" s="28">
        <v>8.1000000000000003E-2</v>
      </c>
      <c r="D6" s="28">
        <v>7.2999999999999995E-2</v>
      </c>
      <c r="E6" s="29">
        <v>1.6E-2</v>
      </c>
      <c r="F6" t="s">
        <v>47</v>
      </c>
    </row>
    <row r="7" spans="1:6" ht="15" thickBot="1" x14ac:dyDescent="0.35">
      <c r="A7" s="28" t="s">
        <v>52</v>
      </c>
      <c r="B7" s="28">
        <v>0.09</v>
      </c>
      <c r="C7" s="28">
        <v>7.9000000000000001E-2</v>
      </c>
      <c r="D7" s="28">
        <v>7.1999999999999995E-2</v>
      </c>
      <c r="E7" s="29" t="s">
        <v>47</v>
      </c>
      <c r="F7" t="s">
        <v>47</v>
      </c>
    </row>
    <row r="8" spans="1:6" ht="15" thickBot="1" x14ac:dyDescent="0.35">
      <c r="A8" s="28" t="s">
        <v>53</v>
      </c>
      <c r="B8" s="28">
        <v>7.3999999999999996E-2</v>
      </c>
      <c r="C8" s="28">
        <v>6.5000000000000002E-2</v>
      </c>
      <c r="D8" s="28">
        <v>5.8999999999999997E-2</v>
      </c>
      <c r="E8" s="29" t="s">
        <v>47</v>
      </c>
      <c r="F8" t="s">
        <v>47</v>
      </c>
    </row>
    <row r="9" spans="1:6" ht="15" thickBot="1" x14ac:dyDescent="0.35">
      <c r="A9" s="28" t="s">
        <v>54</v>
      </c>
      <c r="B9" s="28">
        <v>3.5000000000000003E-2</v>
      </c>
      <c r="C9" s="28">
        <v>3.1E-2</v>
      </c>
      <c r="D9" s="28">
        <v>2.8000000000000001E-2</v>
      </c>
      <c r="E9" s="29" t="s">
        <v>47</v>
      </c>
      <c r="F9" t="s">
        <v>47</v>
      </c>
    </row>
    <row r="10" spans="1:6" ht="15" thickBot="1" x14ac:dyDescent="0.35">
      <c r="A10" s="28" t="s">
        <v>55</v>
      </c>
      <c r="B10" s="28">
        <v>3.5000000000000003E-2</v>
      </c>
      <c r="C10" s="28">
        <v>3.1E-2</v>
      </c>
      <c r="D10" s="28">
        <v>2.8000000000000001E-2</v>
      </c>
      <c r="E10" s="29" t="s">
        <v>47</v>
      </c>
      <c r="F10" t="s">
        <v>47</v>
      </c>
    </row>
    <row r="11" spans="1:6" ht="15" thickBot="1" x14ac:dyDescent="0.35">
      <c r="A11" s="28" t="s">
        <v>56</v>
      </c>
      <c r="B11" s="28">
        <v>3.4000000000000002E-2</v>
      </c>
      <c r="C11" s="28">
        <v>0.03</v>
      </c>
      <c r="D11" s="28">
        <v>2.7E-2</v>
      </c>
      <c r="E11" s="29" t="s">
        <v>47</v>
      </c>
      <c r="F11" t="s">
        <v>47</v>
      </c>
    </row>
    <row r="12" spans="1:6" ht="15" thickBot="1" x14ac:dyDescent="0.35">
      <c r="A12" s="28" t="s">
        <v>57</v>
      </c>
      <c r="B12" s="28">
        <v>3.1E-2</v>
      </c>
      <c r="C12" s="28">
        <v>2.7E-2</v>
      </c>
      <c r="D12" s="28">
        <v>2.4E-2</v>
      </c>
      <c r="E12" s="29" t="s">
        <v>47</v>
      </c>
      <c r="F12" t="s">
        <v>47</v>
      </c>
    </row>
    <row r="13" spans="1:6" ht="15" thickBot="1" x14ac:dyDescent="0.35">
      <c r="A13" s="28" t="s">
        <v>58</v>
      </c>
      <c r="B13" s="28">
        <v>2.5999999999999999E-2</v>
      </c>
      <c r="C13" s="28">
        <v>2.1999999999999999E-2</v>
      </c>
      <c r="D13" s="28">
        <v>0.02</v>
      </c>
      <c r="E13" s="29" t="s">
        <v>47</v>
      </c>
      <c r="F13" t="s">
        <v>47</v>
      </c>
    </row>
    <row r="14" spans="1:6" ht="15" thickBot="1" x14ac:dyDescent="0.35">
      <c r="A14" s="28" t="s">
        <v>59</v>
      </c>
      <c r="B14" s="28">
        <v>0.01</v>
      </c>
      <c r="C14" s="28">
        <v>8.0000000000000002E-3</v>
      </c>
      <c r="D14" s="28">
        <v>8.0000000000000002E-3</v>
      </c>
      <c r="E14" s="29" t="s">
        <v>47</v>
      </c>
      <c r="F14" t="s">
        <v>47</v>
      </c>
    </row>
    <row r="15" spans="1:6" ht="15" thickBot="1" x14ac:dyDescent="0.35">
      <c r="A15" s="28" t="s">
        <v>60</v>
      </c>
      <c r="B15" s="28">
        <v>4.0000000000000001E-3</v>
      </c>
      <c r="C15" s="28">
        <v>4.0000000000000001E-3</v>
      </c>
      <c r="D15" s="28">
        <v>3.0000000000000001E-3</v>
      </c>
      <c r="E15" s="29" t="s">
        <v>47</v>
      </c>
      <c r="F15" t="s">
        <v>47</v>
      </c>
    </row>
    <row r="16" spans="1:6" ht="15" thickBot="1" x14ac:dyDescent="0.35">
      <c r="A16" s="30" t="s">
        <v>61</v>
      </c>
      <c r="B16" s="30">
        <v>0</v>
      </c>
      <c r="C16" s="30">
        <v>0</v>
      </c>
      <c r="D16" s="30">
        <v>0</v>
      </c>
      <c r="E16" s="29">
        <v>0</v>
      </c>
      <c r="F16" t="s">
        <v>47</v>
      </c>
    </row>
    <row r="17" spans="1:6" ht="15" thickTop="1" x14ac:dyDescent="0.3">
      <c r="A17" s="31" t="s">
        <v>62</v>
      </c>
      <c r="B17" t="s">
        <v>47</v>
      </c>
      <c r="C17" t="s">
        <v>47</v>
      </c>
      <c r="D17" t="s">
        <v>47</v>
      </c>
      <c r="E17" t="s">
        <v>47</v>
      </c>
      <c r="F17">
        <v>3.4000000000000002E-2</v>
      </c>
    </row>
    <row r="18" spans="1:6" ht="15" thickBot="1" x14ac:dyDescent="0.35">
      <c r="A18" s="31"/>
    </row>
    <row r="19" spans="1:6" ht="15.6" thickTop="1" thickBot="1" x14ac:dyDescent="0.35">
      <c r="A19" s="32" t="s">
        <v>63</v>
      </c>
      <c r="B19" s="32">
        <v>0.03</v>
      </c>
    </row>
    <row r="20" spans="1:6" ht="15" thickBot="1" x14ac:dyDescent="0.35">
      <c r="A20" s="30" t="s">
        <v>64</v>
      </c>
      <c r="B20" s="30">
        <v>1.6E-2</v>
      </c>
    </row>
    <row r="21" spans="1:6" ht="15.6" thickTop="1" thickBot="1" x14ac:dyDescent="0.35">
      <c r="A21" s="28" t="s">
        <v>46</v>
      </c>
      <c r="B21" s="28">
        <v>3.4000000000000002E-2</v>
      </c>
    </row>
  </sheetData>
  <sheetProtection algorithmName="SHA-512" hashValue="yIX1sah05idK60rMuE2IwB6o6VBWqSw4YsPLbzMm1dmzvnzevU+QiEo4gcSALBOG7O8+bom7zt+wO9ta9NqiVQ==" saltValue="WF4MwfRD1AbnR/j7gbzWA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ECC1BBF11B10B43B55EABE43905C56B" ma:contentTypeVersion="13" ma:contentTypeDescription="Een nieuw document maken." ma:contentTypeScope="" ma:versionID="6766a4efa589cf26a6bcd36c4c46f040">
  <xsd:schema xmlns:xsd="http://www.w3.org/2001/XMLSchema" xmlns:xs="http://www.w3.org/2001/XMLSchema" xmlns:p="http://schemas.microsoft.com/office/2006/metadata/properties" xmlns:ns2="3b4fbce7-7457-4077-8822-5fd466340b0b" xmlns:ns3="4f35b267-bd6d-4640-8cf6-c0951f2bf4bb" targetNamespace="http://schemas.microsoft.com/office/2006/metadata/properties" ma:root="true" ma:fieldsID="a244f936fc8b8574c484fe65f63132e3" ns2:_="" ns3:_="">
    <xsd:import namespace="3b4fbce7-7457-4077-8822-5fd466340b0b"/>
    <xsd:import namespace="4f35b267-bd6d-4640-8cf6-c0951f2bf4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fbce7-7457-4077-8822-5fd466340b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90a0e23-2270-4081-893d-4dbd8040e89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f35b267-bd6d-4640-8cf6-c0951f2bf4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7324603-96cb-4928-9513-8515658be3e6}" ma:internalName="TaxCatchAll" ma:showField="CatchAllData" ma:web="4f35b267-bd6d-4640-8cf6-c0951f2bf4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b4fbce7-7457-4077-8822-5fd466340b0b">
      <Terms xmlns="http://schemas.microsoft.com/office/infopath/2007/PartnerControls"/>
    </lcf76f155ced4ddcb4097134ff3c332f>
    <TaxCatchAll xmlns="4f35b267-bd6d-4640-8cf6-c0951f2bf4b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ECCE9B-0FCD-46BC-9CB2-BA32CAD97D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4fbce7-7457-4077-8822-5fd466340b0b"/>
    <ds:schemaRef ds:uri="4f35b267-bd6d-4640-8cf6-c0951f2bf4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307EC3-FDA5-4FE4-B1D7-B954B1D59FA4}">
  <ds:schemaRefs>
    <ds:schemaRef ds:uri="http://purl.org/dc/terms/"/>
    <ds:schemaRef ds:uri="http://schemas.microsoft.com/office/2006/documentManagement/types"/>
    <ds:schemaRef ds:uri="http://purl.org/dc/elements/1.1/"/>
    <ds:schemaRef ds:uri="http://schemas.microsoft.com/office/infopath/2007/PartnerControls"/>
    <ds:schemaRef ds:uri="http://purl.org/dc/dcmitype/"/>
    <ds:schemaRef ds:uri="http://schemas.openxmlformats.org/package/2006/metadata/core-properties"/>
    <ds:schemaRef ds:uri="http://schemas.microsoft.com/office/2006/metadata/properties"/>
    <ds:schemaRef ds:uri="4f35b267-bd6d-4640-8cf6-c0951f2bf4bb"/>
    <ds:schemaRef ds:uri="3b4fbce7-7457-4077-8822-5fd466340b0b"/>
    <ds:schemaRef ds:uri="http://www.w3.org/XML/1998/namespace"/>
  </ds:schemaRefs>
</ds:datastoreItem>
</file>

<file path=customXml/itemProps3.xml><?xml version="1.0" encoding="utf-8"?>
<ds:datastoreItem xmlns:ds="http://schemas.openxmlformats.org/officeDocument/2006/customXml" ds:itemID="{F10BCAFC-A96B-41EC-9CC2-26B34A31414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Voorblad</vt:lpstr>
      <vt:lpstr>Transport en verwerking GHA</vt:lpstr>
      <vt:lpstr>Kentallen CO2 transport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Ceri Kamoen | KplusV</dc:creator>
  <cp:keywords/>
  <dc:description/>
  <cp:lastModifiedBy>Metten Smit</cp:lastModifiedBy>
  <cp:revision/>
  <dcterms:created xsi:type="dcterms:W3CDTF">2024-04-15T12:50:29Z</dcterms:created>
  <dcterms:modified xsi:type="dcterms:W3CDTF">2025-09-11T11:23:27Z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0x0101007ECC1BBF11B10B43B55EABE43905C56B</vt:lpwstr>
  </property>
  <property fmtid="{D5CDD505-2E9C-101B-9397-08002B2CF9AE}" pid="3" name="MediaServiceImageTags">
    <vt:lpwstr/>
  </property>
</Properties>
</file>